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730" windowHeight="90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8" i="1" l="1"/>
  <c r="F68" i="1"/>
  <c r="E68" i="1"/>
  <c r="H68" i="1"/>
  <c r="I68" i="1"/>
  <c r="J68" i="1" l="1"/>
  <c r="K68" i="1"/>
  <c r="L68" i="1"/>
</calcChain>
</file>

<file path=xl/sharedStrings.xml><?xml version="1.0" encoding="utf-8"?>
<sst xmlns="http://schemas.openxmlformats.org/spreadsheetml/2006/main" count="304" uniqueCount="195">
  <si>
    <t>TT</t>
  </si>
  <si>
    <t xml:space="preserve">Địa điểm thực hiện </t>
  </si>
  <si>
    <t>Kinh phí thực hiện</t>
  </si>
  <si>
    <t>Số hộ tham gia</t>
  </si>
  <si>
    <t>Tổng số</t>
  </si>
  <si>
    <t>Trong đó</t>
  </si>
  <si>
    <t>Hộ dân đối ứng</t>
  </si>
  <si>
    <t>Vốn NHCSXH</t>
  </si>
  <si>
    <t>Khác</t>
  </si>
  <si>
    <t>Nội dung thực hiện và kết quả đạt được (đến thời điểm báo cáo)</t>
  </si>
  <si>
    <t>Tên mô hình</t>
  </si>
  <si>
    <t>Mặt trận và các hội đoàn thể các cấp</t>
  </si>
  <si>
    <t>Hộ Vi Văn Thương –thôn 8 xã Ia Tơi</t>
  </si>
  <si>
    <t>Mô hình trồng Mít thái và thôn Ia Đal</t>
  </si>
  <si>
    <t>Mô hình liên kết nuôi Bò sinh sản (60 con)</t>
  </si>
  <si>
    <t>Hội liên hiệp phụ nữ</t>
  </si>
  <si>
    <t xml:space="preserve">Thôn 9 </t>
  </si>
  <si>
    <t>Mô hình Làng phụ nữ dân tộc thiểu số xây dựng nông thôn mới (phát huy bản sắc văn hóa dân tộc thái - cùng nhau phát triển kinh tế gia đình theo mô hình nuôi heo rừng lai)</t>
  </si>
  <si>
    <t>Hội đoàn thể các cấp</t>
  </si>
  <si>
    <t>Mai Lưu Luyến, thôn 1</t>
  </si>
  <si>
    <t>Mô hình vườn, ao, chuồng (04 ao cá, 30 con heo rừng lai và 200 con gia cầm)</t>
  </si>
  <si>
    <t>Thu nhập 50 triệu đồng/năm</t>
  </si>
  <si>
    <t>Hà Thị Cao thôn 9</t>
  </si>
  <si>
    <t>Mô hình nuôi heo rừng lai (50 con heo rừng lai thả vườn 05 con lợn nái sinh sản 30 con lợn thịt, 15 con lợn đang sinh trưởng)</t>
  </si>
  <si>
    <t>Thu nhập 40 triệu đồng/năm.</t>
  </si>
  <si>
    <t>Điểm dân cư 64, Thôn Ia Đờr</t>
  </si>
  <si>
    <t xml:space="preserve">Mô hình Vệ sinh môi trường, trồng rau sạch; vận động Nhân dân ăn chín, uống sôi, chăn nuôi </t>
  </si>
  <si>
    <t>Duy trì</t>
  </si>
  <si>
    <t>Hộ Y Khét thôn Ia Đơr</t>
  </si>
  <si>
    <t>Mô hình nuôi heo đen (6 con)</t>
  </si>
  <si>
    <t>hộ Lô Đức Tài thôn 1 (điểm dan cư 41)</t>
  </si>
  <si>
    <t>Mô hình nuôi dê (10 con)</t>
  </si>
  <si>
    <t>hộ Vi Văn Tun thôn 9 xã Ia Tơi</t>
  </si>
  <si>
    <t>mô hình chăn nuôi bò thịt (15 con)</t>
  </si>
  <si>
    <t xml:space="preserve"> Vi Văn Tun  Thôn 9</t>
  </si>
  <si>
    <t>Mô hình nuôi bò sinh sản, nuôi heo rừng lai</t>
  </si>
  <si>
    <t>x</t>
  </si>
  <si>
    <t>Mạc Văn Sáng Thôn 9</t>
  </si>
  <si>
    <t>Mô hình nuôi bò sinh sản và nuôi cá nước ngọt</t>
  </si>
  <si>
    <t>Y Loãi, thôn Ia Dơr</t>
  </si>
  <si>
    <t>Thay đổi những hủ tục lạc hậu, chấp hành tốt chủ trương, chính sách của đảng, pháp luật của nhà nước.</t>
  </si>
  <si>
    <t>Đang duy trì</t>
  </si>
  <si>
    <t>Thác, thôn 9</t>
  </si>
  <si>
    <t>Hà Văn Ninh</t>
  </si>
  <si>
    <t>Hà Xuân Thìn, thôn 9</t>
  </si>
  <si>
    <t>Mô hình nuôi Dúi sinh sản</t>
  </si>
  <si>
    <t>Y Loan, thôn Ia Dơr</t>
  </si>
  <si>
    <t>Mô hình làm lúa nước</t>
  </si>
  <si>
    <t>II</t>
  </si>
  <si>
    <t>Xã Ia Dom</t>
  </si>
  <si>
    <t>Lù Văn Nghiệp</t>
  </si>
  <si>
    <t>Thôn 4, xã Ia Dom</t>
  </si>
  <si>
    <t>Nuôi Dúi 40 chuồng nuôi (15 chuồng nuôi sinh sản, 25 chuồng thương phẩm).</t>
  </si>
  <si>
    <t>Hiện nay hộ đang triển khai nuôi sinh sản</t>
  </si>
  <si>
    <t>Vi Thanh Hà</t>
  </si>
  <si>
    <t>nuôi Hươu sao với 08 chuồng 11 con (05 con lấy nhung, 05 con sinh sản, 01 con con).</t>
  </si>
  <si>
    <t>thu nhập 80.000.000 đ/năm</t>
  </si>
  <si>
    <t>Vi Thị Quyên</t>
  </si>
  <si>
    <t>Thôn 1, xã Ia Dom</t>
  </si>
  <si>
    <t>nuôi heo sinh sản quy mô 10 heo nái, 54 heo con</t>
  </si>
  <si>
    <t>thu nhập hàng năm đạt 80.000.000 đồng</t>
  </si>
  <si>
    <t>Vi Văn Niệm</t>
  </si>
  <si>
    <t>Thôn 2, xã Ia Dom</t>
  </si>
  <si>
    <t>nuôi heo đen  quy mô  30 con</t>
  </si>
  <si>
    <t>thu nhập đạt 40 triệu đồng/năm</t>
  </si>
  <si>
    <t>Vi Văn Dòn</t>
  </si>
  <si>
    <t>nuôi bò sinh sản với 30 con</t>
  </si>
  <si>
    <t>thu nhập 100 triệu/năm</t>
  </si>
  <si>
    <t>Y Lướt</t>
  </si>
  <si>
    <t>Thôn 3, xã Ia Dom</t>
  </si>
  <si>
    <t>mô hình trông cây chery và nuôi bò thịt</t>
  </si>
  <si>
    <t>thu nhập 40 triệu/năm</t>
  </si>
  <si>
    <t>Bùi Văn Long</t>
  </si>
  <si>
    <t>nuôi heo đen, nuôi bò  thịt (24 con heo đen, 15 con bò)</t>
  </si>
  <si>
    <t>Hợp tác xã Đồng tiến thôn 4</t>
  </si>
  <si>
    <t>Hợp tác xã nuôi hươu sao lấy nhung (quy mô 65 con hươu)</t>
  </si>
  <si>
    <t>tổ hợp tác thôn 3. Dân tộc Dao</t>
  </si>
  <si>
    <t>nuôi heo đen, sọc dưa (10 nái, 30 con thịt)</t>
  </si>
  <si>
    <t>Lương Văn Thắng</t>
  </si>
  <si>
    <t>nuôi nhím, heo đen (11 nhím, 20 heo)</t>
  </si>
  <si>
    <t>Bàn Thị Hương</t>
  </si>
  <si>
    <t>Thôn Ia muung, xã Ia Dom</t>
  </si>
  <si>
    <t>nuôi heo thịt (30 con)</t>
  </si>
  <si>
    <t>Vi Thị Nhất</t>
  </si>
  <si>
    <t>mô hình nuôi Hươu  (15 con)</t>
  </si>
  <si>
    <t>Lương Văn Thân</t>
  </si>
  <si>
    <t>mô hình nuôi bò (07con)</t>
  </si>
  <si>
    <t>Lương Thị Năm</t>
  </si>
  <si>
    <t>mô hình nuôi Nhím (11 con)</t>
  </si>
  <si>
    <t>Hứa Văn Ngọc</t>
  </si>
  <si>
    <t>mô hình nuôi Hươu (07 con)</t>
  </si>
  <si>
    <t>Hoàng Văn Thuận</t>
  </si>
  <si>
    <t>mô hình nuôi bò (15 con)</t>
  </si>
  <si>
    <t>Trịnh Xuân Thắng</t>
  </si>
  <si>
    <t>mô hình nuôi bò (11 con)</t>
  </si>
  <si>
    <t>Nay Be</t>
  </si>
  <si>
    <t>mô hình nuôi bò (04 con)</t>
  </si>
  <si>
    <t>Ngân Bá Quân</t>
  </si>
  <si>
    <t>mô hình nuôi bò (07 con)</t>
  </si>
  <si>
    <t>Lữ Văn Nhâm</t>
  </si>
  <si>
    <t>mô hình nuôi heo (20 con)</t>
  </si>
  <si>
    <t>Vi Văn Nội</t>
  </si>
  <si>
    <t>mô hình nuôi heo (40 con)</t>
  </si>
  <si>
    <t>Hoàng Thị Thao</t>
  </si>
  <si>
    <t>mô hình nuôi bò (05 con)</t>
  </si>
  <si>
    <t>Hà Văn Giám</t>
  </si>
  <si>
    <t>mô hình nuôi bò (10 con)</t>
  </si>
  <si>
    <t>Bùi Văn Hiếu</t>
  </si>
  <si>
    <t>mô hình nuôi bò (17 con)</t>
  </si>
  <si>
    <t>H Hiếu Bk Rông</t>
  </si>
  <si>
    <t>mô hình nuôi heo lai rừng (120 con/năm)</t>
  </si>
  <si>
    <t>Y Nhíp</t>
  </si>
  <si>
    <t>mô hình nuôi bò 07 con; heo con 10 con</t>
  </si>
  <si>
    <t>Lộc Văn Rựa</t>
  </si>
  <si>
    <t>mô hình nuôi heo lai rừng (100 con/năm)</t>
  </si>
  <si>
    <t>Đơn vị thực hiện hoặc Hộ gia đình</t>
  </si>
  <si>
    <t>III</t>
  </si>
  <si>
    <t>Xã Ia Đal</t>
  </si>
  <si>
    <t>Trương Văn Phúc</t>
  </si>
  <si>
    <t>Thôn Chư Hem</t>
  </si>
  <si>
    <t>Mô hình nuôi heo lai rừng</t>
  </si>
  <si>
    <t>Thu nhập 30 triệu/ năm</t>
  </si>
  <si>
    <t xml:space="preserve">Vi Văn Hòa </t>
  </si>
  <si>
    <t>Thôn 7</t>
  </si>
  <si>
    <t>Mô hình nuôi hươu sao và heo lai rừng</t>
  </si>
  <si>
    <t xml:space="preserve">Thu nhập  45  triệu/ năm </t>
  </si>
  <si>
    <t>Tổ hợp tác</t>
  </si>
  <si>
    <t>Thôn 3 và thôn Ia Đal</t>
  </si>
  <si>
    <t>Mô hình nuôi hươu sao</t>
  </si>
  <si>
    <t>Năm 2022 thu  nhập 30 triệu</t>
  </si>
  <si>
    <t>Đoàn thanh niên</t>
  </si>
  <si>
    <t>Bảo vệ môi trường</t>
  </si>
  <si>
    <t>Vườn cây sinh trưởng và phát triển tốt</t>
  </si>
  <si>
    <t>Thôn 1</t>
  </si>
  <si>
    <t>Lò Văn Quảng</t>
  </si>
  <si>
    <t>Thôn 2</t>
  </si>
  <si>
    <t>Mô hình nuôi bò (55 con)</t>
  </si>
  <si>
    <t>Thu nhập  80  triệu đồng/ năm</t>
  </si>
  <si>
    <t>Hội nông dân</t>
  </si>
  <si>
    <t>Thôn 4 và thôn Ia Đal</t>
  </si>
  <si>
    <t>Mô hình trồng Mít thái</t>
  </si>
  <si>
    <t>Vườn cây sinh trưởng, phát triển tốt năm đầu cho thu nhập</t>
  </si>
  <si>
    <t>Lò Văn Huy</t>
  </si>
  <si>
    <t>Thôn 4</t>
  </si>
  <si>
    <t>Thu nhập  30  triệu/ năm</t>
  </si>
  <si>
    <t>Hội phụ nữ</t>
  </si>
  <si>
    <t>Thôn 4 ,6 và thôn Ia Đal</t>
  </si>
  <si>
    <t xml:space="preserve">Trồng  hoa dọc 2 bên đường </t>
  </si>
  <si>
    <t>Cây sinh trưởng và phát triển tốt</t>
  </si>
  <si>
    <t xml:space="preserve">Hội phụ nữ </t>
  </si>
  <si>
    <t>Mô hình nuôi bò (98 con)</t>
  </si>
  <si>
    <t xml:space="preserve"> Thu nhập 35 triệu/hộ/năm</t>
  </si>
  <si>
    <t>Lò Thị Huệ</t>
  </si>
  <si>
    <t>Thôn Ia Đal</t>
  </si>
  <si>
    <t>Mới xây dựng tháng 1/2023, đàn hươu đang phát triển tốt</t>
  </si>
  <si>
    <t>Phạm Hoa Phượng</t>
  </si>
  <si>
    <t>Mô hình nuôi heo lai rừng, kết hợp heo lấy thịt</t>
  </si>
  <si>
    <t>Thu nhập 40 triệu/hộ/năm</t>
  </si>
  <si>
    <t>Mô hình trồng bí đỏ</t>
  </si>
  <si>
    <t>23 triệu đồng/ha/90 ha (thu nhập bình quân khoảng 150 triệu /hộ/năm)</t>
  </si>
  <si>
    <t>Nguyễn Thanh Phong</t>
  </si>
  <si>
    <t>Thôn Chư hem</t>
  </si>
  <si>
    <t>Mới xây dựng tháng 4/2023, hiện nay đang phát triển tốt</t>
  </si>
  <si>
    <t>Ma Văn Huấn</t>
  </si>
  <si>
    <t>Tông cộng</t>
  </si>
  <si>
    <t>Hà Văn Sơn</t>
  </si>
  <si>
    <t>59 Mô hình</t>
  </si>
  <si>
    <t>Xã Ia Tơi</t>
  </si>
  <si>
    <t>Hộ
 nghèo</t>
  </si>
  <si>
    <t>Cận 
nghèo</t>
  </si>
  <si>
    <t>Đang triển khai nuôi sinh sản, thu từ bán con giống cho Thu nhập 100 triệu đồng/năm</t>
  </si>
  <si>
    <t>Thu nhập 50 triệu/hộ/năm</t>
  </si>
  <si>
    <t>Mới phát triển mô hình và Đang nhân đàn</t>
  </si>
  <si>
    <t>Duy trì, nhân đàn</t>
  </si>
  <si>
    <t>Tổng giá trị hiện nay khoảng 200 triệu</t>
  </si>
  <si>
    <t>Tổng giá trị hiện nay khoảng 300 triệu</t>
  </si>
  <si>
    <t>Thu nhập 60 triệu/năm</t>
  </si>
  <si>
    <t>Thu nhập 650 triệu/năm</t>
  </si>
  <si>
    <t>Thu nhập 30 triệu/năm/hộ</t>
  </si>
  <si>
    <t>Đang nhân giống phát triển đàn</t>
  </si>
  <si>
    <t>Thu nhập 40 triệu/năm/hộ</t>
  </si>
  <si>
    <t>Thu nhập 10 triệu/năm/hộ</t>
  </si>
  <si>
    <t>Thu nhập 70 triệu/năm/hộ</t>
  </si>
  <si>
    <t>Thoát nghèo
 dưới 36 tháng</t>
  </si>
  <si>
    <t>Thoát nghèo 
dưới 36 tháng</t>
  </si>
  <si>
    <t>Thoát nghèo 
dưới 36 tháng, 8 hộ</t>
  </si>
  <si>
    <t>Thu nhập 50 triệu/năm/hộ</t>
  </si>
  <si>
    <t>Thu nhập 20 triệu/năm/hộ</t>
  </si>
  <si>
    <t>Thu nhập 100 triệu/năm/hộ</t>
  </si>
  <si>
    <t>Thu nhập 60 triệu/năm/hộ</t>
  </si>
  <si>
    <t>Thu nhập 120 triệu/năm/hộ</t>
  </si>
  <si>
    <t>Thôn 8 xã Ia Tơi</t>
  </si>
  <si>
    <t>Xã hội hóa</t>
  </si>
  <si>
    <t>Ttổng giá trị hiện nay khoảng 300 triệu</t>
  </si>
  <si>
    <r>
      <t xml:space="preserve">KẾT QUẢ XÂY DỰNG MÔ HÌNH ĐIỂM THỰC HIỆN CUỘC VẬN ĐỘNG
</t>
    </r>
    <r>
      <rPr>
        <i/>
        <sz val="14"/>
        <color theme="1"/>
        <rFont val="Times New Roman"/>
        <family val="1"/>
      </rPr>
      <t xml:space="preserve">(Kèm theo Báo cáo số:          /BC-UBND ngày    /6 /2023 của Ủy ban nhân dân huyện Ia H’Drai) </t>
    </r>
    <r>
      <rPr>
        <b/>
        <sz val="14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</si>
</sst>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Layout" zoomScale="70" zoomScaleNormal="100" zoomScalePageLayoutView="70" workbookViewId="0">
      <selection activeCell="M47" sqref="L47:M47"/>
    </sheetView>
  </sheetViews>
  <sheetFormatPr defaultRowHeight="15" x14ac:dyDescent="0.25"/>
  <cols>
    <col min="1" max="1" width="6" style="3" bestFit="1" customWidth="1"/>
    <col min="2" max="2" width="16.42578125" style="1" customWidth="1"/>
    <col min="3" max="3" width="19.140625" style="2" customWidth="1"/>
    <col min="4" max="4" width="33.85546875" customWidth="1"/>
    <col min="5" max="5" width="8.5703125" style="3" bestFit="1" customWidth="1"/>
    <col min="6" max="6" width="11.140625" style="3" customWidth="1"/>
    <col min="7" max="7" width="13.5703125" style="3" customWidth="1"/>
    <col min="8" max="8" width="8.85546875" style="3" bestFit="1" customWidth="1"/>
    <col min="9" max="9" width="8.5703125" style="3" bestFit="1" customWidth="1"/>
    <col min="10" max="10" width="7.28515625" style="3" bestFit="1" customWidth="1"/>
    <col min="11" max="11" width="12.85546875" style="3" customWidth="1"/>
    <col min="12" max="12" width="19.7109375" style="3" customWidth="1"/>
  </cols>
  <sheetData>
    <row r="1" spans="1:12" ht="62.25" customHeight="1" x14ac:dyDescent="0.25">
      <c r="A1" s="22" t="s">
        <v>194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5.75" customHeight="1" x14ac:dyDescent="0.25">
      <c r="A2" s="30" t="s">
        <v>0</v>
      </c>
      <c r="B2" s="28" t="s">
        <v>115</v>
      </c>
      <c r="C2" s="28" t="s">
        <v>1</v>
      </c>
      <c r="D2" s="28" t="s">
        <v>10</v>
      </c>
      <c r="E2" s="25" t="s">
        <v>2</v>
      </c>
      <c r="F2" s="26"/>
      <c r="G2" s="26"/>
      <c r="H2" s="27"/>
      <c r="I2" s="25" t="s">
        <v>3</v>
      </c>
      <c r="J2" s="26"/>
      <c r="K2" s="27"/>
      <c r="L2" s="28" t="s">
        <v>9</v>
      </c>
    </row>
    <row r="3" spans="1:12" ht="15.75" x14ac:dyDescent="0.25">
      <c r="A3" s="31"/>
      <c r="B3" s="29"/>
      <c r="C3" s="29"/>
      <c r="D3" s="29"/>
      <c r="E3" s="30" t="s">
        <v>4</v>
      </c>
      <c r="F3" s="25" t="s">
        <v>5</v>
      </c>
      <c r="G3" s="26"/>
      <c r="H3" s="27"/>
      <c r="I3" s="30" t="s">
        <v>4</v>
      </c>
      <c r="J3" s="25" t="s">
        <v>5</v>
      </c>
      <c r="K3" s="27"/>
      <c r="L3" s="29"/>
    </row>
    <row r="4" spans="1:12" ht="45.75" customHeight="1" x14ac:dyDescent="0.25">
      <c r="A4" s="31"/>
      <c r="B4" s="29"/>
      <c r="C4" s="29"/>
      <c r="D4" s="29"/>
      <c r="E4" s="31"/>
      <c r="F4" s="12" t="s">
        <v>6</v>
      </c>
      <c r="G4" s="12" t="s">
        <v>7</v>
      </c>
      <c r="H4" s="13" t="s">
        <v>8</v>
      </c>
      <c r="I4" s="31"/>
      <c r="J4" s="12" t="s">
        <v>168</v>
      </c>
      <c r="K4" s="12" t="s">
        <v>169</v>
      </c>
      <c r="L4" s="29"/>
    </row>
    <row r="5" spans="1:12" ht="19.5" customHeight="1" x14ac:dyDescent="0.25">
      <c r="A5" s="36" t="s">
        <v>167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8"/>
    </row>
    <row r="6" spans="1:12" ht="38.25" x14ac:dyDescent="0.25">
      <c r="A6" s="9">
        <v>1</v>
      </c>
      <c r="B6" s="9" t="s">
        <v>11</v>
      </c>
      <c r="C6" s="9" t="s">
        <v>12</v>
      </c>
      <c r="D6" s="9" t="s">
        <v>13</v>
      </c>
      <c r="E6" s="9">
        <v>120</v>
      </c>
      <c r="F6" s="9">
        <v>20</v>
      </c>
      <c r="G6" s="9">
        <v>100</v>
      </c>
      <c r="H6" s="9">
        <v>0</v>
      </c>
      <c r="I6" s="9">
        <v>1</v>
      </c>
      <c r="J6" s="9"/>
      <c r="K6" s="9"/>
      <c r="L6" s="9" t="s">
        <v>170</v>
      </c>
    </row>
    <row r="7" spans="1:12" ht="33" customHeight="1" x14ac:dyDescent="0.25">
      <c r="A7" s="9">
        <v>2</v>
      </c>
      <c r="B7" s="9" t="s">
        <v>11</v>
      </c>
      <c r="C7" s="9" t="s">
        <v>191</v>
      </c>
      <c r="D7" s="9" t="s">
        <v>14</v>
      </c>
      <c r="E7" s="9">
        <v>500</v>
      </c>
      <c r="F7" s="9">
        <v>0</v>
      </c>
      <c r="G7" s="9">
        <v>500</v>
      </c>
      <c r="H7" s="9">
        <v>0</v>
      </c>
      <c r="I7" s="9">
        <v>10</v>
      </c>
      <c r="J7" s="9"/>
      <c r="K7" s="9" t="s">
        <v>36</v>
      </c>
      <c r="L7" s="4" t="s">
        <v>171</v>
      </c>
    </row>
    <row r="8" spans="1:12" ht="73.5" customHeight="1" x14ac:dyDescent="0.25">
      <c r="A8" s="10">
        <v>3</v>
      </c>
      <c r="B8" s="10" t="s">
        <v>15</v>
      </c>
      <c r="C8" s="10" t="s">
        <v>16</v>
      </c>
      <c r="D8" s="10" t="s">
        <v>17</v>
      </c>
      <c r="E8" s="10">
        <v>50</v>
      </c>
      <c r="F8" s="10">
        <v>40</v>
      </c>
      <c r="G8" s="10">
        <v>10</v>
      </c>
      <c r="H8" s="10">
        <v>0</v>
      </c>
      <c r="I8" s="10">
        <v>10</v>
      </c>
      <c r="J8" s="9" t="s">
        <v>36</v>
      </c>
      <c r="K8" s="5"/>
      <c r="L8" s="10" t="s">
        <v>172</v>
      </c>
    </row>
    <row r="9" spans="1:12" ht="36.75" customHeight="1" x14ac:dyDescent="0.25">
      <c r="A9" s="9">
        <v>4</v>
      </c>
      <c r="B9" s="9" t="s">
        <v>18</v>
      </c>
      <c r="C9" s="9" t="s">
        <v>19</v>
      </c>
      <c r="D9" s="9" t="s">
        <v>20</v>
      </c>
      <c r="E9" s="9">
        <v>200</v>
      </c>
      <c r="F9" s="9">
        <v>100</v>
      </c>
      <c r="G9" s="9">
        <v>100</v>
      </c>
      <c r="H9" s="9"/>
      <c r="I9" s="9">
        <v>1</v>
      </c>
      <c r="J9" s="6"/>
      <c r="K9" s="9" t="s">
        <v>36</v>
      </c>
      <c r="L9" s="9" t="s">
        <v>21</v>
      </c>
    </row>
    <row r="10" spans="1:12" ht="51" x14ac:dyDescent="0.25">
      <c r="A10" s="9">
        <v>5</v>
      </c>
      <c r="B10" s="9" t="s">
        <v>18</v>
      </c>
      <c r="C10" s="9" t="s">
        <v>22</v>
      </c>
      <c r="D10" s="9" t="s">
        <v>23</v>
      </c>
      <c r="E10" s="9">
        <v>100</v>
      </c>
      <c r="F10" s="9">
        <v>20</v>
      </c>
      <c r="G10" s="9">
        <v>80</v>
      </c>
      <c r="H10" s="9">
        <v>0</v>
      </c>
      <c r="I10" s="9">
        <v>1</v>
      </c>
      <c r="J10" s="9" t="s">
        <v>36</v>
      </c>
      <c r="K10" s="6"/>
      <c r="L10" s="9" t="s">
        <v>24</v>
      </c>
    </row>
    <row r="11" spans="1:12" ht="44.25" customHeight="1" x14ac:dyDescent="0.25">
      <c r="A11" s="9">
        <v>6</v>
      </c>
      <c r="B11" s="9" t="s">
        <v>11</v>
      </c>
      <c r="C11" s="9" t="s">
        <v>25</v>
      </c>
      <c r="D11" s="9" t="s">
        <v>26</v>
      </c>
      <c r="E11" s="9">
        <v>0</v>
      </c>
      <c r="F11" s="9">
        <v>0</v>
      </c>
      <c r="G11" s="9">
        <v>0</v>
      </c>
      <c r="H11" s="9" t="s">
        <v>192</v>
      </c>
      <c r="I11" s="9">
        <v>1</v>
      </c>
      <c r="J11" s="9" t="s">
        <v>36</v>
      </c>
      <c r="K11" s="6"/>
      <c r="L11" s="9" t="s">
        <v>27</v>
      </c>
    </row>
    <row r="12" spans="1:12" ht="28.5" customHeight="1" x14ac:dyDescent="0.25">
      <c r="A12" s="9">
        <v>7</v>
      </c>
      <c r="B12" s="9" t="s">
        <v>11</v>
      </c>
      <c r="C12" s="9" t="s">
        <v>28</v>
      </c>
      <c r="D12" s="9" t="s">
        <v>29</v>
      </c>
      <c r="E12" s="9">
        <v>0</v>
      </c>
      <c r="F12" s="9">
        <v>0</v>
      </c>
      <c r="G12" s="9">
        <v>0</v>
      </c>
      <c r="H12" s="9" t="s">
        <v>192</v>
      </c>
      <c r="I12" s="9">
        <v>1</v>
      </c>
      <c r="J12" s="9" t="s">
        <v>36</v>
      </c>
      <c r="K12" s="6"/>
      <c r="L12" s="9" t="s">
        <v>173</v>
      </c>
    </row>
    <row r="13" spans="1:12" ht="42.75" customHeight="1" x14ac:dyDescent="0.25">
      <c r="A13" s="9">
        <v>8</v>
      </c>
      <c r="B13" s="9" t="s">
        <v>11</v>
      </c>
      <c r="C13" s="9" t="s">
        <v>30</v>
      </c>
      <c r="D13" s="9" t="s">
        <v>31</v>
      </c>
      <c r="E13" s="9">
        <v>50</v>
      </c>
      <c r="F13" s="9">
        <v>0</v>
      </c>
      <c r="G13" s="9">
        <v>50</v>
      </c>
      <c r="H13" s="9">
        <v>0</v>
      </c>
      <c r="I13" s="9">
        <v>1</v>
      </c>
      <c r="J13" s="9" t="s">
        <v>36</v>
      </c>
      <c r="K13" s="6"/>
      <c r="L13" s="9" t="s">
        <v>173</v>
      </c>
    </row>
    <row r="14" spans="1:12" ht="44.25" customHeight="1" x14ac:dyDescent="0.25">
      <c r="A14" s="9">
        <v>9</v>
      </c>
      <c r="B14" s="9" t="s">
        <v>11</v>
      </c>
      <c r="C14" s="9" t="s">
        <v>32</v>
      </c>
      <c r="D14" s="9" t="s">
        <v>33</v>
      </c>
      <c r="E14" s="9">
        <v>150</v>
      </c>
      <c r="F14" s="9">
        <v>145</v>
      </c>
      <c r="G14" s="9">
        <v>0</v>
      </c>
      <c r="H14" s="9">
        <v>5</v>
      </c>
      <c r="I14" s="9">
        <v>2</v>
      </c>
      <c r="J14" s="9" t="s">
        <v>36</v>
      </c>
      <c r="K14" s="6"/>
      <c r="L14" s="9" t="s">
        <v>174</v>
      </c>
    </row>
    <row r="15" spans="1:12" ht="44.25" customHeight="1" x14ac:dyDescent="0.25">
      <c r="A15" s="9">
        <v>10</v>
      </c>
      <c r="B15" s="9" t="s">
        <v>11</v>
      </c>
      <c r="C15" s="9" t="s">
        <v>34</v>
      </c>
      <c r="D15" s="9" t="s">
        <v>35</v>
      </c>
      <c r="E15" s="9">
        <v>150</v>
      </c>
      <c r="F15" s="9">
        <v>100</v>
      </c>
      <c r="G15" s="9">
        <v>50</v>
      </c>
      <c r="H15" s="9"/>
      <c r="I15" s="9">
        <v>5</v>
      </c>
      <c r="J15" s="9" t="s">
        <v>36</v>
      </c>
      <c r="K15" s="9"/>
      <c r="L15" s="9" t="s">
        <v>193</v>
      </c>
    </row>
    <row r="16" spans="1:12" ht="45" customHeight="1" x14ac:dyDescent="0.25">
      <c r="A16" s="9">
        <v>11</v>
      </c>
      <c r="B16" s="9" t="s">
        <v>11</v>
      </c>
      <c r="C16" s="9" t="s">
        <v>37</v>
      </c>
      <c r="D16" s="9" t="s">
        <v>38</v>
      </c>
      <c r="E16" s="9">
        <v>100</v>
      </c>
      <c r="F16" s="9">
        <v>50</v>
      </c>
      <c r="G16" s="9">
        <v>50</v>
      </c>
      <c r="H16" s="9"/>
      <c r="I16" s="9">
        <v>5</v>
      </c>
      <c r="J16" s="9" t="s">
        <v>36</v>
      </c>
      <c r="K16" s="9"/>
      <c r="L16" s="9" t="s">
        <v>174</v>
      </c>
    </row>
    <row r="17" spans="1:12" ht="43.5" customHeight="1" x14ac:dyDescent="0.25">
      <c r="A17" s="9">
        <v>12</v>
      </c>
      <c r="B17" s="9" t="s">
        <v>11</v>
      </c>
      <c r="C17" s="9" t="s">
        <v>39</v>
      </c>
      <c r="D17" s="9" t="s">
        <v>40</v>
      </c>
      <c r="E17" s="9">
        <v>0</v>
      </c>
      <c r="F17" s="9">
        <v>0</v>
      </c>
      <c r="G17" s="9">
        <v>0</v>
      </c>
      <c r="H17" s="9">
        <v>0</v>
      </c>
      <c r="I17" s="9">
        <v>5</v>
      </c>
      <c r="J17" s="9" t="s">
        <v>36</v>
      </c>
      <c r="K17" s="9"/>
      <c r="L17" s="9" t="s">
        <v>41</v>
      </c>
    </row>
    <row r="18" spans="1:12" ht="36" customHeight="1" x14ac:dyDescent="0.25">
      <c r="A18" s="9">
        <v>13</v>
      </c>
      <c r="B18" s="9" t="s">
        <v>11</v>
      </c>
      <c r="C18" s="9" t="s">
        <v>42</v>
      </c>
      <c r="D18" s="9" t="s">
        <v>35</v>
      </c>
      <c r="E18" s="9">
        <v>110</v>
      </c>
      <c r="F18" s="9">
        <v>50</v>
      </c>
      <c r="G18" s="9">
        <v>50</v>
      </c>
      <c r="H18" s="9">
        <v>10</v>
      </c>
      <c r="I18" s="9">
        <v>10</v>
      </c>
      <c r="J18" s="9" t="s">
        <v>36</v>
      </c>
      <c r="K18" s="9"/>
      <c r="L18" s="9" t="s">
        <v>175</v>
      </c>
    </row>
    <row r="19" spans="1:12" ht="44.25" customHeight="1" x14ac:dyDescent="0.25">
      <c r="A19" s="9">
        <v>14</v>
      </c>
      <c r="B19" s="9" t="s">
        <v>11</v>
      </c>
      <c r="C19" s="9" t="s">
        <v>43</v>
      </c>
      <c r="D19" s="9" t="s">
        <v>35</v>
      </c>
      <c r="E19" s="9">
        <v>150</v>
      </c>
      <c r="F19" s="9">
        <v>100</v>
      </c>
      <c r="G19" s="9">
        <v>50</v>
      </c>
      <c r="H19" s="9">
        <v>0</v>
      </c>
      <c r="I19" s="9">
        <v>5</v>
      </c>
      <c r="J19" s="9" t="s">
        <v>36</v>
      </c>
      <c r="K19" s="9"/>
      <c r="L19" s="9" t="s">
        <v>175</v>
      </c>
    </row>
    <row r="20" spans="1:12" ht="39.75" customHeight="1" x14ac:dyDescent="0.25">
      <c r="A20" s="9">
        <v>15</v>
      </c>
      <c r="B20" s="9" t="s">
        <v>11</v>
      </c>
      <c r="C20" s="9" t="s">
        <v>44</v>
      </c>
      <c r="D20" s="9" t="s">
        <v>45</v>
      </c>
      <c r="E20" s="9">
        <v>100</v>
      </c>
      <c r="F20" s="9">
        <v>50</v>
      </c>
      <c r="G20" s="9">
        <v>50</v>
      </c>
      <c r="H20" s="9">
        <v>0</v>
      </c>
      <c r="I20" s="9">
        <v>3</v>
      </c>
      <c r="J20" s="9" t="s">
        <v>36</v>
      </c>
      <c r="K20" s="9"/>
      <c r="L20" s="9" t="s">
        <v>174</v>
      </c>
    </row>
    <row r="21" spans="1:12" ht="34.5" customHeight="1" x14ac:dyDescent="0.25">
      <c r="A21" s="9">
        <v>16</v>
      </c>
      <c r="B21" s="9" t="s">
        <v>11</v>
      </c>
      <c r="C21" s="9" t="s">
        <v>46</v>
      </c>
      <c r="D21" s="9" t="s">
        <v>47</v>
      </c>
      <c r="E21" s="9">
        <v>100</v>
      </c>
      <c r="F21" s="9">
        <v>50</v>
      </c>
      <c r="G21" s="9">
        <v>50</v>
      </c>
      <c r="H21" s="9">
        <v>0</v>
      </c>
      <c r="I21" s="9">
        <v>5</v>
      </c>
      <c r="J21" s="9" t="s">
        <v>36</v>
      </c>
      <c r="K21" s="9"/>
      <c r="L21" s="9" t="s">
        <v>41</v>
      </c>
    </row>
    <row r="22" spans="1:12" ht="23.25" customHeight="1" x14ac:dyDescent="0.25">
      <c r="A22" s="14" t="s">
        <v>48</v>
      </c>
      <c r="B22" s="36" t="s">
        <v>49</v>
      </c>
      <c r="C22" s="37"/>
      <c r="D22" s="37"/>
      <c r="E22" s="37"/>
      <c r="F22" s="37"/>
      <c r="G22" s="37"/>
      <c r="H22" s="37"/>
      <c r="I22" s="37"/>
      <c r="J22" s="37"/>
      <c r="K22" s="37"/>
      <c r="L22" s="38"/>
    </row>
    <row r="23" spans="1:12" ht="34.5" customHeight="1" x14ac:dyDescent="0.25">
      <c r="A23" s="9">
        <v>1</v>
      </c>
      <c r="B23" s="9" t="s">
        <v>50</v>
      </c>
      <c r="C23" s="9" t="s">
        <v>51</v>
      </c>
      <c r="D23" s="9" t="s">
        <v>52</v>
      </c>
      <c r="E23" s="9">
        <v>45</v>
      </c>
      <c r="F23" s="9">
        <v>45</v>
      </c>
      <c r="G23" s="9">
        <v>0</v>
      </c>
      <c r="H23" s="9">
        <v>0</v>
      </c>
      <c r="I23" s="9">
        <v>1</v>
      </c>
      <c r="J23" s="9"/>
      <c r="K23" s="9" t="s">
        <v>36</v>
      </c>
      <c r="L23" s="9" t="s">
        <v>53</v>
      </c>
    </row>
    <row r="24" spans="1:12" ht="38.25" x14ac:dyDescent="0.25">
      <c r="A24" s="9">
        <v>2</v>
      </c>
      <c r="B24" s="9" t="s">
        <v>54</v>
      </c>
      <c r="C24" s="11" t="s">
        <v>51</v>
      </c>
      <c r="D24" s="9" t="s">
        <v>55</v>
      </c>
      <c r="E24" s="9">
        <v>100</v>
      </c>
      <c r="F24" s="9">
        <v>100</v>
      </c>
      <c r="G24" s="9">
        <v>0</v>
      </c>
      <c r="H24" s="9">
        <v>0</v>
      </c>
      <c r="I24" s="9">
        <v>1</v>
      </c>
      <c r="J24" s="9"/>
      <c r="K24" s="9" t="s">
        <v>36</v>
      </c>
      <c r="L24" s="9" t="s">
        <v>56</v>
      </c>
    </row>
    <row r="25" spans="1:12" ht="25.5" x14ac:dyDescent="0.25">
      <c r="A25" s="9">
        <v>3</v>
      </c>
      <c r="B25" s="9" t="s">
        <v>57</v>
      </c>
      <c r="C25" s="11" t="s">
        <v>58</v>
      </c>
      <c r="D25" s="9" t="s">
        <v>59</v>
      </c>
      <c r="E25" s="9">
        <v>150</v>
      </c>
      <c r="F25" s="9">
        <v>100</v>
      </c>
      <c r="G25" s="9">
        <v>50</v>
      </c>
      <c r="H25" s="9">
        <v>0</v>
      </c>
      <c r="I25" s="9">
        <v>3</v>
      </c>
      <c r="J25" s="9" t="s">
        <v>36</v>
      </c>
      <c r="K25" s="9"/>
      <c r="L25" s="9" t="s">
        <v>60</v>
      </c>
    </row>
    <row r="26" spans="1:12" ht="25.5" x14ac:dyDescent="0.25">
      <c r="A26" s="9">
        <v>4</v>
      </c>
      <c r="B26" s="9" t="s">
        <v>61</v>
      </c>
      <c r="C26" s="11" t="s">
        <v>62</v>
      </c>
      <c r="D26" s="9" t="s">
        <v>63</v>
      </c>
      <c r="E26" s="9">
        <v>60</v>
      </c>
      <c r="F26" s="9">
        <v>6.4</v>
      </c>
      <c r="G26" s="9">
        <v>53.6</v>
      </c>
      <c r="H26" s="9">
        <v>0</v>
      </c>
      <c r="I26" s="9">
        <v>1</v>
      </c>
      <c r="J26" s="9" t="s">
        <v>36</v>
      </c>
      <c r="K26" s="9"/>
      <c r="L26" s="9" t="s">
        <v>64</v>
      </c>
    </row>
    <row r="27" spans="1:12" ht="19.5" customHeight="1" x14ac:dyDescent="0.25">
      <c r="A27" s="9">
        <v>5</v>
      </c>
      <c r="B27" s="9" t="s">
        <v>65</v>
      </c>
      <c r="C27" s="11" t="s">
        <v>62</v>
      </c>
      <c r="D27" s="9" t="s">
        <v>66</v>
      </c>
      <c r="E27" s="9">
        <v>400</v>
      </c>
      <c r="F27" s="9">
        <v>300</v>
      </c>
      <c r="G27" s="9">
        <v>100</v>
      </c>
      <c r="H27" s="9">
        <v>0</v>
      </c>
      <c r="I27" s="9">
        <v>1</v>
      </c>
      <c r="J27" s="9"/>
      <c r="K27" s="9" t="s">
        <v>36</v>
      </c>
      <c r="L27" s="9" t="s">
        <v>67</v>
      </c>
    </row>
    <row r="28" spans="1:12" ht="24" customHeight="1" x14ac:dyDescent="0.25">
      <c r="A28" s="9">
        <v>6</v>
      </c>
      <c r="B28" s="9" t="s">
        <v>68</v>
      </c>
      <c r="C28" s="11" t="s">
        <v>69</v>
      </c>
      <c r="D28" s="9" t="s">
        <v>70</v>
      </c>
      <c r="E28" s="9">
        <v>200</v>
      </c>
      <c r="F28" s="9">
        <v>150</v>
      </c>
      <c r="G28" s="9">
        <v>50</v>
      </c>
      <c r="H28" s="9">
        <v>0</v>
      </c>
      <c r="I28" s="9">
        <v>1</v>
      </c>
      <c r="J28" s="9" t="s">
        <v>36</v>
      </c>
      <c r="K28" s="9"/>
      <c r="L28" s="9" t="s">
        <v>71</v>
      </c>
    </row>
    <row r="29" spans="1:12" ht="25.5" x14ac:dyDescent="0.25">
      <c r="A29" s="9">
        <v>7</v>
      </c>
      <c r="B29" s="9" t="s">
        <v>72</v>
      </c>
      <c r="C29" s="11" t="s">
        <v>62</v>
      </c>
      <c r="D29" s="9" t="s">
        <v>73</v>
      </c>
      <c r="E29" s="9">
        <v>300</v>
      </c>
      <c r="F29" s="9">
        <v>233</v>
      </c>
      <c r="G29" s="9">
        <v>62</v>
      </c>
      <c r="H29" s="9">
        <v>5</v>
      </c>
      <c r="I29" s="9">
        <v>1</v>
      </c>
      <c r="J29" s="9"/>
      <c r="K29" s="9" t="s">
        <v>36</v>
      </c>
      <c r="L29" s="9" t="s">
        <v>176</v>
      </c>
    </row>
    <row r="30" spans="1:12" ht="33.75" customHeight="1" x14ac:dyDescent="0.25">
      <c r="A30" s="9">
        <v>8</v>
      </c>
      <c r="B30" s="9" t="s">
        <v>74</v>
      </c>
      <c r="C30" s="11" t="s">
        <v>51</v>
      </c>
      <c r="D30" s="9" t="s">
        <v>75</v>
      </c>
      <c r="E30" s="9">
        <v>1300</v>
      </c>
      <c r="F30" s="9">
        <v>600</v>
      </c>
      <c r="G30" s="9">
        <v>700</v>
      </c>
      <c r="H30" s="9">
        <v>0</v>
      </c>
      <c r="I30" s="9">
        <v>11</v>
      </c>
      <c r="J30" s="9" t="s">
        <v>36</v>
      </c>
      <c r="K30" s="9"/>
      <c r="L30" s="9" t="s">
        <v>177</v>
      </c>
    </row>
    <row r="31" spans="1:12" ht="28.5" customHeight="1" x14ac:dyDescent="0.25">
      <c r="A31" s="9">
        <v>9</v>
      </c>
      <c r="B31" s="9" t="s">
        <v>76</v>
      </c>
      <c r="C31" s="11" t="s">
        <v>69</v>
      </c>
      <c r="D31" s="9" t="s">
        <v>77</v>
      </c>
      <c r="E31" s="9">
        <v>90</v>
      </c>
      <c r="F31" s="9">
        <v>90</v>
      </c>
      <c r="G31" s="9">
        <v>0</v>
      </c>
      <c r="H31" s="9">
        <v>0</v>
      </c>
      <c r="I31" s="9">
        <v>3</v>
      </c>
      <c r="J31" s="9" t="s">
        <v>36</v>
      </c>
      <c r="K31" s="9"/>
      <c r="L31" s="9" t="s">
        <v>178</v>
      </c>
    </row>
    <row r="32" spans="1:12" x14ac:dyDescent="0.25">
      <c r="A32" s="9">
        <v>10</v>
      </c>
      <c r="B32" s="9" t="s">
        <v>78</v>
      </c>
      <c r="C32" s="11" t="s">
        <v>58</v>
      </c>
      <c r="D32" s="9" t="s">
        <v>79</v>
      </c>
      <c r="E32" s="9">
        <v>160</v>
      </c>
      <c r="F32" s="9">
        <v>160</v>
      </c>
      <c r="G32" s="9">
        <v>0</v>
      </c>
      <c r="H32" s="9">
        <v>0</v>
      </c>
      <c r="I32" s="9">
        <v>1</v>
      </c>
      <c r="J32" s="9"/>
      <c r="K32" s="9" t="s">
        <v>36</v>
      </c>
      <c r="L32" s="9" t="s">
        <v>178</v>
      </c>
    </row>
    <row r="33" spans="1:12" ht="30" x14ac:dyDescent="0.25">
      <c r="A33" s="9">
        <v>11</v>
      </c>
      <c r="B33" s="9" t="s">
        <v>80</v>
      </c>
      <c r="C33" s="11" t="s">
        <v>81</v>
      </c>
      <c r="D33" s="9" t="s">
        <v>82</v>
      </c>
      <c r="E33" s="9">
        <v>120</v>
      </c>
      <c r="F33" s="9">
        <v>58</v>
      </c>
      <c r="G33" s="9">
        <v>62</v>
      </c>
      <c r="H33" s="9">
        <v>0</v>
      </c>
      <c r="I33" s="9">
        <v>1</v>
      </c>
      <c r="J33" s="9"/>
      <c r="K33" s="9" t="s">
        <v>36</v>
      </c>
      <c r="L33" s="9" t="s">
        <v>178</v>
      </c>
    </row>
    <row r="34" spans="1:12" ht="25.5" x14ac:dyDescent="0.25">
      <c r="A34" s="9">
        <v>12</v>
      </c>
      <c r="B34" s="9" t="s">
        <v>83</v>
      </c>
      <c r="C34" s="11" t="s">
        <v>51</v>
      </c>
      <c r="D34" s="9" t="s">
        <v>84</v>
      </c>
      <c r="E34" s="9">
        <v>300</v>
      </c>
      <c r="F34" s="9">
        <v>140</v>
      </c>
      <c r="G34" s="9">
        <v>160</v>
      </c>
      <c r="H34" s="9">
        <v>0</v>
      </c>
      <c r="I34" s="9">
        <v>1</v>
      </c>
      <c r="J34" s="9"/>
      <c r="K34" s="9" t="s">
        <v>36</v>
      </c>
      <c r="L34" s="9" t="s">
        <v>179</v>
      </c>
    </row>
    <row r="35" spans="1:12" x14ac:dyDescent="0.25">
      <c r="A35" s="9">
        <v>13</v>
      </c>
      <c r="B35" s="9" t="s">
        <v>85</v>
      </c>
      <c r="C35" s="11" t="s">
        <v>58</v>
      </c>
      <c r="D35" s="9" t="s">
        <v>86</v>
      </c>
      <c r="E35" s="9">
        <v>105</v>
      </c>
      <c r="F35" s="9">
        <v>45</v>
      </c>
      <c r="G35" s="9">
        <v>60</v>
      </c>
      <c r="H35" s="9">
        <v>0</v>
      </c>
      <c r="I35" s="9">
        <v>1</v>
      </c>
      <c r="J35" s="9"/>
      <c r="K35" s="9" t="s">
        <v>36</v>
      </c>
      <c r="L35" s="9" t="s">
        <v>180</v>
      </c>
    </row>
    <row r="36" spans="1:12" x14ac:dyDescent="0.25">
      <c r="A36" s="9">
        <v>14</v>
      </c>
      <c r="B36" s="9" t="s">
        <v>87</v>
      </c>
      <c r="C36" s="11" t="s">
        <v>58</v>
      </c>
      <c r="D36" s="9" t="s">
        <v>88</v>
      </c>
      <c r="E36" s="9">
        <v>50</v>
      </c>
      <c r="F36" s="9">
        <v>25</v>
      </c>
      <c r="G36" s="9">
        <v>25</v>
      </c>
      <c r="H36" s="9">
        <v>0</v>
      </c>
      <c r="I36" s="9">
        <v>1</v>
      </c>
      <c r="J36" s="9"/>
      <c r="K36" s="9" t="s">
        <v>36</v>
      </c>
      <c r="L36" s="9" t="s">
        <v>181</v>
      </c>
    </row>
    <row r="37" spans="1:12" x14ac:dyDescent="0.25">
      <c r="A37" s="9">
        <v>15</v>
      </c>
      <c r="B37" s="9" t="s">
        <v>89</v>
      </c>
      <c r="C37" s="11" t="s">
        <v>62</v>
      </c>
      <c r="D37" s="9" t="s">
        <v>90</v>
      </c>
      <c r="E37" s="9">
        <v>140</v>
      </c>
      <c r="F37" s="9">
        <v>50</v>
      </c>
      <c r="G37" s="9">
        <v>90</v>
      </c>
      <c r="H37" s="9">
        <v>0</v>
      </c>
      <c r="I37" s="9">
        <v>1</v>
      </c>
      <c r="J37" s="9"/>
      <c r="K37" s="9"/>
      <c r="L37" s="9" t="s">
        <v>182</v>
      </c>
    </row>
    <row r="38" spans="1:12" x14ac:dyDescent="0.25">
      <c r="A38" s="9">
        <v>16</v>
      </c>
      <c r="B38" s="9" t="s">
        <v>91</v>
      </c>
      <c r="C38" s="11" t="s">
        <v>62</v>
      </c>
      <c r="D38" s="9" t="s">
        <v>92</v>
      </c>
      <c r="E38" s="9">
        <v>220</v>
      </c>
      <c r="F38" s="9">
        <v>120</v>
      </c>
      <c r="G38" s="9">
        <v>100</v>
      </c>
      <c r="H38" s="9">
        <v>0</v>
      </c>
      <c r="I38" s="9">
        <v>1</v>
      </c>
      <c r="J38" s="9"/>
      <c r="K38" s="9"/>
      <c r="L38" s="9" t="s">
        <v>182</v>
      </c>
    </row>
    <row r="39" spans="1:12" x14ac:dyDescent="0.25">
      <c r="A39" s="9">
        <v>17</v>
      </c>
      <c r="B39" s="9" t="s">
        <v>93</v>
      </c>
      <c r="C39" s="11" t="s">
        <v>62</v>
      </c>
      <c r="D39" s="9" t="s">
        <v>94</v>
      </c>
      <c r="E39" s="9">
        <v>155</v>
      </c>
      <c r="F39" s="9">
        <v>55</v>
      </c>
      <c r="G39" s="9">
        <v>100</v>
      </c>
      <c r="H39" s="9">
        <v>0</v>
      </c>
      <c r="I39" s="9">
        <v>1</v>
      </c>
      <c r="J39" s="9"/>
      <c r="K39" s="9"/>
      <c r="L39" s="9" t="s">
        <v>186</v>
      </c>
    </row>
    <row r="40" spans="1:12" x14ac:dyDescent="0.25">
      <c r="A40" s="9">
        <v>18</v>
      </c>
      <c r="B40" s="9" t="s">
        <v>95</v>
      </c>
      <c r="C40" s="11" t="s">
        <v>62</v>
      </c>
      <c r="D40" s="9" t="s">
        <v>96</v>
      </c>
      <c r="E40" s="9">
        <v>60</v>
      </c>
      <c r="F40" s="9">
        <v>20</v>
      </c>
      <c r="G40" s="9">
        <v>40</v>
      </c>
      <c r="H40" s="9">
        <v>0</v>
      </c>
      <c r="I40" s="9">
        <v>1</v>
      </c>
      <c r="J40" s="9"/>
      <c r="K40" s="9"/>
      <c r="L40" s="9" t="s">
        <v>187</v>
      </c>
    </row>
    <row r="41" spans="1:12" x14ac:dyDescent="0.25">
      <c r="A41" s="9">
        <v>19</v>
      </c>
      <c r="B41" s="9" t="s">
        <v>97</v>
      </c>
      <c r="C41" s="11" t="s">
        <v>51</v>
      </c>
      <c r="D41" s="9" t="s">
        <v>98</v>
      </c>
      <c r="E41" s="9">
        <v>105</v>
      </c>
      <c r="F41" s="9">
        <v>55</v>
      </c>
      <c r="G41" s="9">
        <v>60</v>
      </c>
      <c r="H41" s="9">
        <v>0</v>
      </c>
      <c r="I41" s="9">
        <v>1</v>
      </c>
      <c r="J41" s="9"/>
      <c r="K41" s="9"/>
      <c r="L41" s="9" t="s">
        <v>186</v>
      </c>
    </row>
    <row r="42" spans="1:12" x14ac:dyDescent="0.25">
      <c r="A42" s="9">
        <v>20</v>
      </c>
      <c r="B42" s="9" t="s">
        <v>99</v>
      </c>
      <c r="C42" s="11" t="s">
        <v>51</v>
      </c>
      <c r="D42" s="9" t="s">
        <v>100</v>
      </c>
      <c r="E42" s="9">
        <v>80</v>
      </c>
      <c r="F42" s="9">
        <v>20</v>
      </c>
      <c r="G42" s="9">
        <v>60</v>
      </c>
      <c r="H42" s="9">
        <v>0</v>
      </c>
      <c r="I42" s="9">
        <v>1</v>
      </c>
      <c r="J42" s="9"/>
      <c r="K42" s="9"/>
      <c r="L42" s="9" t="s">
        <v>178</v>
      </c>
    </row>
    <row r="43" spans="1:12" x14ac:dyDescent="0.25">
      <c r="A43" s="9">
        <v>21</v>
      </c>
      <c r="B43" s="9" t="s">
        <v>101</v>
      </c>
      <c r="C43" s="11" t="s">
        <v>51</v>
      </c>
      <c r="D43" s="9" t="s">
        <v>102</v>
      </c>
      <c r="E43" s="9">
        <v>120</v>
      </c>
      <c r="F43" s="9">
        <v>60</v>
      </c>
      <c r="G43" s="9">
        <v>60</v>
      </c>
      <c r="H43" s="9">
        <v>0</v>
      </c>
      <c r="I43" s="9">
        <v>1</v>
      </c>
      <c r="J43" s="9"/>
      <c r="K43" s="9"/>
      <c r="L43" s="9" t="s">
        <v>186</v>
      </c>
    </row>
    <row r="44" spans="1:12" x14ac:dyDescent="0.25">
      <c r="A44" s="11">
        <v>22</v>
      </c>
      <c r="B44" s="11" t="s">
        <v>103</v>
      </c>
      <c r="C44" s="11" t="s">
        <v>62</v>
      </c>
      <c r="D44" s="11" t="s">
        <v>104</v>
      </c>
      <c r="E44" s="11">
        <v>70</v>
      </c>
      <c r="F44" s="11">
        <v>50</v>
      </c>
      <c r="G44" s="11">
        <v>20</v>
      </c>
      <c r="H44" s="11">
        <v>0</v>
      </c>
      <c r="I44" s="11">
        <v>1</v>
      </c>
      <c r="J44" s="11"/>
      <c r="K44" s="11"/>
      <c r="L44" s="11" t="s">
        <v>180</v>
      </c>
    </row>
    <row r="45" spans="1:12" x14ac:dyDescent="0.25">
      <c r="A45" s="9">
        <v>23</v>
      </c>
      <c r="B45" s="9" t="s">
        <v>105</v>
      </c>
      <c r="C45" s="11" t="s">
        <v>62</v>
      </c>
      <c r="D45" s="9" t="s">
        <v>106</v>
      </c>
      <c r="E45" s="9">
        <v>150</v>
      </c>
      <c r="F45" s="9">
        <v>100</v>
      </c>
      <c r="G45" s="9">
        <v>50</v>
      </c>
      <c r="H45" s="9">
        <v>0</v>
      </c>
      <c r="I45" s="9">
        <v>1</v>
      </c>
      <c r="J45" s="9"/>
      <c r="K45" s="9"/>
      <c r="L45" s="9" t="s">
        <v>182</v>
      </c>
    </row>
    <row r="46" spans="1:12" x14ac:dyDescent="0.25">
      <c r="A46" s="9">
        <v>24</v>
      </c>
      <c r="B46" s="9" t="s">
        <v>107</v>
      </c>
      <c r="C46" s="11" t="s">
        <v>62</v>
      </c>
      <c r="D46" s="9" t="s">
        <v>108</v>
      </c>
      <c r="E46" s="9">
        <v>235</v>
      </c>
      <c r="F46" s="9">
        <v>150</v>
      </c>
      <c r="G46" s="9">
        <v>75</v>
      </c>
      <c r="H46" s="9">
        <v>0</v>
      </c>
      <c r="I46" s="9">
        <v>1</v>
      </c>
      <c r="J46" s="9"/>
      <c r="K46" s="9"/>
      <c r="L46" s="9" t="s">
        <v>188</v>
      </c>
    </row>
    <row r="47" spans="1:12" x14ac:dyDescent="0.25">
      <c r="A47" s="9">
        <v>25</v>
      </c>
      <c r="B47" s="9" t="s">
        <v>109</v>
      </c>
      <c r="C47" s="11" t="s">
        <v>69</v>
      </c>
      <c r="D47" s="9" t="s">
        <v>110</v>
      </c>
      <c r="E47" s="9">
        <v>240</v>
      </c>
      <c r="F47" s="9">
        <v>140</v>
      </c>
      <c r="G47" s="9">
        <v>100</v>
      </c>
      <c r="H47" s="9">
        <v>0</v>
      </c>
      <c r="I47" s="9">
        <v>1</v>
      </c>
      <c r="J47" s="9"/>
      <c r="K47" s="9"/>
      <c r="L47" s="9" t="s">
        <v>189</v>
      </c>
    </row>
    <row r="48" spans="1:12" x14ac:dyDescent="0.25">
      <c r="A48" s="9">
        <v>26</v>
      </c>
      <c r="B48" s="9" t="s">
        <v>111</v>
      </c>
      <c r="C48" s="11" t="s">
        <v>51</v>
      </c>
      <c r="D48" s="9" t="s">
        <v>112</v>
      </c>
      <c r="E48" s="9">
        <v>105</v>
      </c>
      <c r="F48" s="9">
        <v>50</v>
      </c>
      <c r="G48" s="9">
        <v>55</v>
      </c>
      <c r="H48" s="9">
        <v>0</v>
      </c>
      <c r="I48" s="9">
        <v>1</v>
      </c>
      <c r="J48" s="9"/>
      <c r="K48" s="9"/>
      <c r="L48" s="9" t="s">
        <v>180</v>
      </c>
    </row>
    <row r="49" spans="1:12" x14ac:dyDescent="0.25">
      <c r="A49" s="9">
        <v>27</v>
      </c>
      <c r="B49" s="9" t="s">
        <v>113</v>
      </c>
      <c r="C49" s="11" t="s">
        <v>58</v>
      </c>
      <c r="D49" s="9" t="s">
        <v>114</v>
      </c>
      <c r="E49" s="9">
        <v>105</v>
      </c>
      <c r="F49" s="9">
        <v>50</v>
      </c>
      <c r="G49" s="9">
        <v>55</v>
      </c>
      <c r="H49" s="9">
        <v>0</v>
      </c>
      <c r="I49" s="9">
        <v>1</v>
      </c>
      <c r="J49" s="9"/>
      <c r="K49" s="9"/>
      <c r="L49" s="9" t="s">
        <v>190</v>
      </c>
    </row>
    <row r="50" spans="1:12" ht="24" customHeight="1" x14ac:dyDescent="0.25">
      <c r="A50" s="14" t="s">
        <v>116</v>
      </c>
      <c r="B50" s="36" t="s">
        <v>117</v>
      </c>
      <c r="C50" s="37"/>
      <c r="D50" s="37"/>
      <c r="E50" s="37"/>
      <c r="F50" s="37"/>
      <c r="G50" s="37"/>
      <c r="H50" s="37"/>
      <c r="I50" s="37"/>
      <c r="J50" s="37"/>
      <c r="K50" s="37"/>
      <c r="L50" s="38"/>
    </row>
    <row r="51" spans="1:12" x14ac:dyDescent="0.25">
      <c r="A51" s="21">
        <v>1</v>
      </c>
      <c r="B51" s="21" t="s">
        <v>118</v>
      </c>
      <c r="C51" s="21" t="s">
        <v>119</v>
      </c>
      <c r="D51" s="41" t="s">
        <v>120</v>
      </c>
      <c r="E51" s="21">
        <v>15</v>
      </c>
      <c r="F51" s="21">
        <v>0</v>
      </c>
      <c r="G51" s="21">
        <v>0</v>
      </c>
      <c r="H51" s="39">
        <v>15</v>
      </c>
      <c r="I51" s="21">
        <v>1</v>
      </c>
      <c r="J51" s="21"/>
      <c r="K51" s="21" t="s">
        <v>183</v>
      </c>
      <c r="L51" s="21" t="s">
        <v>121</v>
      </c>
    </row>
    <row r="52" spans="1:12" x14ac:dyDescent="0.25">
      <c r="A52" s="21"/>
      <c r="B52" s="21"/>
      <c r="C52" s="21"/>
      <c r="D52" s="41"/>
      <c r="E52" s="21"/>
      <c r="F52" s="21"/>
      <c r="G52" s="21"/>
      <c r="H52" s="40"/>
      <c r="I52" s="21"/>
      <c r="J52" s="21"/>
      <c r="K52" s="21"/>
      <c r="L52" s="21"/>
    </row>
    <row r="53" spans="1:12" ht="30" x14ac:dyDescent="0.25">
      <c r="A53" s="9">
        <v>2</v>
      </c>
      <c r="B53" s="9" t="s">
        <v>122</v>
      </c>
      <c r="C53" s="9" t="s">
        <v>123</v>
      </c>
      <c r="D53" s="11" t="s">
        <v>124</v>
      </c>
      <c r="E53" s="9">
        <v>50</v>
      </c>
      <c r="F53" s="9">
        <v>0</v>
      </c>
      <c r="G53" s="9">
        <v>50</v>
      </c>
      <c r="H53" s="9">
        <v>0</v>
      </c>
      <c r="I53" s="9">
        <v>1</v>
      </c>
      <c r="J53" s="9"/>
      <c r="K53" s="9" t="s">
        <v>184</v>
      </c>
      <c r="L53" s="9" t="s">
        <v>125</v>
      </c>
    </row>
    <row r="54" spans="1:12" x14ac:dyDescent="0.25">
      <c r="A54" s="9">
        <v>3</v>
      </c>
      <c r="B54" s="9" t="s">
        <v>126</v>
      </c>
      <c r="C54" s="9" t="s">
        <v>127</v>
      </c>
      <c r="D54" s="11" t="s">
        <v>128</v>
      </c>
      <c r="E54" s="9">
        <v>120</v>
      </c>
      <c r="F54" s="9">
        <v>120</v>
      </c>
      <c r="G54" s="9">
        <v>0</v>
      </c>
      <c r="H54" s="9">
        <v>0</v>
      </c>
      <c r="I54" s="9">
        <v>5</v>
      </c>
      <c r="J54" s="9"/>
      <c r="K54" s="9"/>
      <c r="L54" s="9" t="s">
        <v>129</v>
      </c>
    </row>
    <row r="55" spans="1:12" ht="25.5" x14ac:dyDescent="0.25">
      <c r="A55" s="9">
        <v>4</v>
      </c>
      <c r="B55" s="9" t="s">
        <v>130</v>
      </c>
      <c r="C55" s="9" t="s">
        <v>123</v>
      </c>
      <c r="D55" s="9" t="s">
        <v>131</v>
      </c>
      <c r="E55" s="9"/>
      <c r="F55" s="9"/>
      <c r="G55" s="9"/>
      <c r="H55" s="9">
        <v>0</v>
      </c>
      <c r="I55" s="9"/>
      <c r="J55" s="9"/>
      <c r="K55" s="9"/>
      <c r="L55" s="9" t="s">
        <v>132</v>
      </c>
    </row>
    <row r="56" spans="1:12" ht="25.5" x14ac:dyDescent="0.25">
      <c r="A56" s="9">
        <v>5</v>
      </c>
      <c r="B56" s="9" t="s">
        <v>130</v>
      </c>
      <c r="C56" s="9" t="s">
        <v>133</v>
      </c>
      <c r="D56" s="9" t="s">
        <v>131</v>
      </c>
      <c r="E56" s="9"/>
      <c r="F56" s="9"/>
      <c r="G56" s="9"/>
      <c r="H56" s="9">
        <v>0</v>
      </c>
      <c r="I56" s="9"/>
      <c r="J56" s="9"/>
      <c r="K56" s="9"/>
      <c r="L56" s="9" t="s">
        <v>132</v>
      </c>
    </row>
    <row r="57" spans="1:12" ht="25.5" x14ac:dyDescent="0.25">
      <c r="A57" s="9">
        <v>6</v>
      </c>
      <c r="B57" s="9" t="s">
        <v>134</v>
      </c>
      <c r="C57" s="9" t="s">
        <v>135</v>
      </c>
      <c r="D57" s="11" t="s">
        <v>136</v>
      </c>
      <c r="E57" s="9">
        <v>75</v>
      </c>
      <c r="F57" s="9">
        <v>55</v>
      </c>
      <c r="G57" s="9">
        <v>0</v>
      </c>
      <c r="H57" s="9">
        <v>20</v>
      </c>
      <c r="I57" s="9">
        <v>1</v>
      </c>
      <c r="J57" s="9"/>
      <c r="K57" s="9" t="s">
        <v>183</v>
      </c>
      <c r="L57" s="9" t="s">
        <v>137</v>
      </c>
    </row>
    <row r="58" spans="1:12" ht="38.25" x14ac:dyDescent="0.25">
      <c r="A58" s="9">
        <v>7</v>
      </c>
      <c r="B58" s="9" t="s">
        <v>138</v>
      </c>
      <c r="C58" s="9" t="s">
        <v>139</v>
      </c>
      <c r="D58" s="9" t="s">
        <v>140</v>
      </c>
      <c r="E58" s="9"/>
      <c r="F58" s="9"/>
      <c r="G58" s="9"/>
      <c r="H58" s="9">
        <v>0</v>
      </c>
      <c r="I58" s="9">
        <v>2</v>
      </c>
      <c r="J58" s="9"/>
      <c r="K58" s="9" t="s">
        <v>183</v>
      </c>
      <c r="L58" s="9" t="s">
        <v>141</v>
      </c>
    </row>
    <row r="59" spans="1:12" ht="25.5" x14ac:dyDescent="0.25">
      <c r="A59" s="9">
        <v>8</v>
      </c>
      <c r="B59" s="9" t="s">
        <v>142</v>
      </c>
      <c r="C59" s="9" t="s">
        <v>143</v>
      </c>
      <c r="D59" s="11" t="s">
        <v>120</v>
      </c>
      <c r="E59" s="9">
        <v>10</v>
      </c>
      <c r="F59" s="9">
        <v>2</v>
      </c>
      <c r="G59" s="9">
        <v>0</v>
      </c>
      <c r="H59" s="9">
        <v>8</v>
      </c>
      <c r="I59" s="9">
        <v>1</v>
      </c>
      <c r="J59" s="9"/>
      <c r="K59" s="9" t="s">
        <v>184</v>
      </c>
      <c r="L59" s="9" t="s">
        <v>144</v>
      </c>
    </row>
    <row r="60" spans="1:12" ht="25.5" x14ac:dyDescent="0.25">
      <c r="A60" s="9">
        <v>9</v>
      </c>
      <c r="B60" s="9" t="s">
        <v>145</v>
      </c>
      <c r="C60" s="9" t="s">
        <v>146</v>
      </c>
      <c r="D60" s="9" t="s">
        <v>147</v>
      </c>
      <c r="E60" s="9"/>
      <c r="F60" s="9"/>
      <c r="G60" s="9"/>
      <c r="H60" s="9"/>
      <c r="I60" s="9">
        <v>300</v>
      </c>
      <c r="J60" s="9"/>
      <c r="K60" s="9"/>
      <c r="L60" s="9" t="s">
        <v>148</v>
      </c>
    </row>
    <row r="61" spans="1:12" x14ac:dyDescent="0.25">
      <c r="A61" s="9">
        <v>10</v>
      </c>
      <c r="B61" s="9" t="s">
        <v>149</v>
      </c>
      <c r="C61" s="9" t="s">
        <v>143</v>
      </c>
      <c r="D61" s="11" t="s">
        <v>150</v>
      </c>
      <c r="E61" s="9">
        <v>325</v>
      </c>
      <c r="F61" s="9">
        <v>0</v>
      </c>
      <c r="G61" s="9">
        <v>0</v>
      </c>
      <c r="H61" s="9">
        <v>325</v>
      </c>
      <c r="I61" s="9">
        <v>13</v>
      </c>
      <c r="J61" s="9"/>
      <c r="K61" s="9"/>
      <c r="L61" s="9" t="s">
        <v>151</v>
      </c>
    </row>
    <row r="62" spans="1:12" ht="25.5" x14ac:dyDescent="0.25">
      <c r="A62" s="9">
        <v>11</v>
      </c>
      <c r="B62" s="9" t="s">
        <v>152</v>
      </c>
      <c r="C62" s="9" t="s">
        <v>153</v>
      </c>
      <c r="D62" s="11" t="s">
        <v>128</v>
      </c>
      <c r="E62" s="9">
        <v>750</v>
      </c>
      <c r="F62" s="9">
        <v>750</v>
      </c>
      <c r="G62" s="9">
        <v>0</v>
      </c>
      <c r="H62" s="9"/>
      <c r="I62" s="9">
        <v>1</v>
      </c>
      <c r="J62" s="9"/>
      <c r="K62" s="9" t="s">
        <v>183</v>
      </c>
      <c r="L62" s="9" t="s">
        <v>154</v>
      </c>
    </row>
    <row r="63" spans="1:12" ht="25.5" x14ac:dyDescent="0.25">
      <c r="A63" s="9">
        <v>12</v>
      </c>
      <c r="B63" s="9" t="s">
        <v>155</v>
      </c>
      <c r="C63" s="9" t="s">
        <v>119</v>
      </c>
      <c r="D63" s="9" t="s">
        <v>156</v>
      </c>
      <c r="E63" s="9">
        <v>30</v>
      </c>
      <c r="F63" s="9">
        <v>0</v>
      </c>
      <c r="G63" s="9">
        <v>0</v>
      </c>
      <c r="H63" s="9">
        <v>30</v>
      </c>
      <c r="I63" s="9">
        <v>1</v>
      </c>
      <c r="J63" s="9"/>
      <c r="K63" s="9" t="s">
        <v>183</v>
      </c>
      <c r="L63" s="9" t="s">
        <v>157</v>
      </c>
    </row>
    <row r="64" spans="1:12" ht="38.25" x14ac:dyDescent="0.25">
      <c r="A64" s="9">
        <v>13</v>
      </c>
      <c r="B64" s="9" t="s">
        <v>126</v>
      </c>
      <c r="C64" s="9" t="s">
        <v>123</v>
      </c>
      <c r="D64" s="9" t="s">
        <v>158</v>
      </c>
      <c r="E64" s="9">
        <v>400</v>
      </c>
      <c r="F64" s="9">
        <v>400</v>
      </c>
      <c r="G64" s="9">
        <v>0</v>
      </c>
      <c r="H64" s="9"/>
      <c r="I64" s="9">
        <v>16</v>
      </c>
      <c r="J64" s="9" t="s">
        <v>36</v>
      </c>
      <c r="K64" s="9" t="s">
        <v>185</v>
      </c>
      <c r="L64" s="9" t="s">
        <v>159</v>
      </c>
    </row>
    <row r="65" spans="1:12" ht="25.5" x14ac:dyDescent="0.25">
      <c r="A65" s="9">
        <v>14</v>
      </c>
      <c r="B65" s="9" t="s">
        <v>160</v>
      </c>
      <c r="C65" s="9" t="s">
        <v>161</v>
      </c>
      <c r="D65" s="9" t="s">
        <v>120</v>
      </c>
      <c r="E65" s="9">
        <v>6</v>
      </c>
      <c r="F65" s="9">
        <v>0</v>
      </c>
      <c r="G65" s="9">
        <v>0</v>
      </c>
      <c r="H65" s="9">
        <v>6</v>
      </c>
      <c r="I65" s="9">
        <v>1</v>
      </c>
      <c r="J65" s="9" t="s">
        <v>36</v>
      </c>
      <c r="K65" s="9"/>
      <c r="L65" s="9" t="s">
        <v>162</v>
      </c>
    </row>
    <row r="66" spans="1:12" ht="25.5" x14ac:dyDescent="0.25">
      <c r="A66" s="9">
        <v>15</v>
      </c>
      <c r="B66" s="10" t="s">
        <v>163</v>
      </c>
      <c r="C66" s="10" t="s">
        <v>153</v>
      </c>
      <c r="D66" s="10" t="s">
        <v>120</v>
      </c>
      <c r="E66" s="10">
        <v>9</v>
      </c>
      <c r="F66" s="10">
        <v>4.5</v>
      </c>
      <c r="G66" s="10">
        <v>0</v>
      </c>
      <c r="H66" s="10">
        <v>4.5</v>
      </c>
      <c r="I66" s="10">
        <v>1</v>
      </c>
      <c r="J66" s="10" t="s">
        <v>36</v>
      </c>
      <c r="K66" s="10"/>
      <c r="L66" s="10" t="s">
        <v>162</v>
      </c>
    </row>
    <row r="67" spans="1:12" ht="25.5" x14ac:dyDescent="0.25">
      <c r="A67" s="7">
        <v>16</v>
      </c>
      <c r="B67" s="9" t="s">
        <v>165</v>
      </c>
      <c r="C67" s="9" t="s">
        <v>143</v>
      </c>
      <c r="D67" s="9" t="s">
        <v>120</v>
      </c>
      <c r="E67" s="9">
        <v>3</v>
      </c>
      <c r="F67" s="9">
        <v>0</v>
      </c>
      <c r="G67" s="9">
        <v>0</v>
      </c>
      <c r="H67" s="9">
        <v>3</v>
      </c>
      <c r="I67" s="9">
        <v>1</v>
      </c>
      <c r="J67" s="9" t="s">
        <v>36</v>
      </c>
      <c r="K67" s="9" t="s">
        <v>36</v>
      </c>
      <c r="L67" s="9" t="s">
        <v>162</v>
      </c>
    </row>
    <row r="68" spans="1:12" ht="15" customHeight="1" x14ac:dyDescent="0.25">
      <c r="A68" s="15" t="s">
        <v>164</v>
      </c>
      <c r="B68" s="16"/>
      <c r="C68" s="17"/>
      <c r="D68" s="34" t="s">
        <v>166</v>
      </c>
      <c r="E68" s="34">
        <f>SUM(E6:E67)</f>
        <v>8838</v>
      </c>
      <c r="F68" s="34">
        <f>SUM(F6:F67)</f>
        <v>5028.8999999999996</v>
      </c>
      <c r="G68" s="42">
        <f>SUM(G6:G67)</f>
        <v>3377.6</v>
      </c>
      <c r="H68" s="34">
        <f>SUM(H6:H67)</f>
        <v>431.5</v>
      </c>
      <c r="I68" s="34">
        <f>SUM(I6:I67)</f>
        <v>452</v>
      </c>
      <c r="J68" s="34">
        <f t="shared" ref="J68:K68" si="0">SUM(J6:J67)</f>
        <v>0</v>
      </c>
      <c r="K68" s="34">
        <f t="shared" si="0"/>
        <v>0</v>
      </c>
      <c r="L68" s="32">
        <f t="shared" ref="L68" si="1">L50+L22+L5</f>
        <v>0</v>
      </c>
    </row>
    <row r="69" spans="1:12" s="8" customFormat="1" x14ac:dyDescent="0.25">
      <c r="A69" s="18"/>
      <c r="B69" s="19"/>
      <c r="C69" s="20"/>
      <c r="D69" s="35"/>
      <c r="E69" s="35"/>
      <c r="F69" s="35"/>
      <c r="G69" s="43"/>
      <c r="H69" s="35"/>
      <c r="I69" s="35"/>
      <c r="J69" s="35"/>
      <c r="K69" s="35"/>
      <c r="L69" s="33"/>
    </row>
  </sheetData>
  <mergeCells count="37">
    <mergeCell ref="B22:L22"/>
    <mergeCell ref="B50:L50"/>
    <mergeCell ref="B51:B52"/>
    <mergeCell ref="C51:C52"/>
    <mergeCell ref="D51:D52"/>
    <mergeCell ref="E51:E52"/>
    <mergeCell ref="G51:G52"/>
    <mergeCell ref="L68:L69"/>
    <mergeCell ref="K68:K69"/>
    <mergeCell ref="J68:J69"/>
    <mergeCell ref="L2:L4"/>
    <mergeCell ref="E3:E4"/>
    <mergeCell ref="I3:I4"/>
    <mergeCell ref="A5:L5"/>
    <mergeCell ref="D68:D69"/>
    <mergeCell ref="I68:I69"/>
    <mergeCell ref="H68:H69"/>
    <mergeCell ref="G68:G69"/>
    <mergeCell ref="F68:F69"/>
    <mergeCell ref="E68:E69"/>
    <mergeCell ref="L51:L52"/>
    <mergeCell ref="H51:H52"/>
    <mergeCell ref="F51:F52"/>
    <mergeCell ref="A1:L1"/>
    <mergeCell ref="E2:H2"/>
    <mergeCell ref="I2:K2"/>
    <mergeCell ref="F3:H3"/>
    <mergeCell ref="J3:K3"/>
    <mergeCell ref="D2:D4"/>
    <mergeCell ref="C2:C4"/>
    <mergeCell ref="B2:B4"/>
    <mergeCell ref="A2:A4"/>
    <mergeCell ref="A68:C69"/>
    <mergeCell ref="I51:I52"/>
    <mergeCell ref="J51:J52"/>
    <mergeCell ref="K51:K52"/>
    <mergeCell ref="A51:A52"/>
  </mergeCells>
  <pageMargins left="0.24702380952380953" right="0.28407738095238094" top="0.46934523809523809" bottom="0.40758928571428571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21AK22.COM &amp; HIENPC.COM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HTComputer</cp:lastModifiedBy>
  <dcterms:created xsi:type="dcterms:W3CDTF">2023-06-16T03:36:45Z</dcterms:created>
  <dcterms:modified xsi:type="dcterms:W3CDTF">2023-06-21T07:35:13Z</dcterms:modified>
</cp:coreProperties>
</file>